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Finansinių ataskaitų rinkinys 2026 m/2026 finansinės ataskaitos II ketv/"/>
    </mc:Choice>
  </mc:AlternateContent>
  <xr:revisionPtr revIDLastSave="16" documentId="8_{98EE69A0-225E-419E-8D3C-613A571BBED7}" xr6:coauthVersionLast="47" xr6:coauthVersionMax="47" xr10:uidLastSave="{93C821A9-8560-464D-A6BE-920145DBE3EF}"/>
  <bookViews>
    <workbookView xWindow="-98" yWindow="-98" windowWidth="28996" windowHeight="15675" xr2:uid="{34FA3A3B-E574-4407-AF51-B75A9202D8C4}"/>
  </bookViews>
  <sheets>
    <sheet name="4" sheetId="1" r:id="rId1"/>
  </sheets>
  <definedNames>
    <definedName name="_xlnm.Print_Titles" localSheetId="0">'4'!$10:$12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1" l="1"/>
  <c r="N24" i="1"/>
  <c r="N23" i="1"/>
  <c r="M22" i="1"/>
  <c r="L22" i="1"/>
  <c r="K22" i="1"/>
  <c r="J22" i="1"/>
  <c r="I22" i="1"/>
  <c r="H22" i="1"/>
  <c r="G22" i="1"/>
  <c r="F22" i="1"/>
  <c r="E22" i="1"/>
  <c r="D22" i="1"/>
  <c r="N21" i="1"/>
  <c r="N20" i="1"/>
  <c r="M19" i="1"/>
  <c r="L19" i="1"/>
  <c r="K19" i="1"/>
  <c r="J19" i="1"/>
  <c r="I19" i="1"/>
  <c r="H19" i="1"/>
  <c r="G19" i="1"/>
  <c r="F19" i="1"/>
  <c r="E19" i="1"/>
  <c r="D19" i="1"/>
  <c r="N18" i="1"/>
  <c r="N17" i="1"/>
  <c r="M16" i="1"/>
  <c r="L16" i="1"/>
  <c r="K16" i="1"/>
  <c r="J16" i="1"/>
  <c r="J25" i="1" s="1"/>
  <c r="I16" i="1"/>
  <c r="H16" i="1"/>
  <c r="H25" i="1" s="1"/>
  <c r="G16" i="1"/>
  <c r="F16" i="1"/>
  <c r="E16" i="1"/>
  <c r="E25" i="1" s="1"/>
  <c r="D16" i="1"/>
  <c r="N15" i="1"/>
  <c r="M13" i="1"/>
  <c r="M25" i="1" s="1"/>
  <c r="L13" i="1"/>
  <c r="K13" i="1"/>
  <c r="K25" i="1" s="1"/>
  <c r="J13" i="1"/>
  <c r="I13" i="1"/>
  <c r="H13" i="1"/>
  <c r="G13" i="1"/>
  <c r="F13" i="1"/>
  <c r="E13" i="1"/>
  <c r="D13" i="1"/>
  <c r="D25" i="1" s="1"/>
  <c r="F25" i="1" l="1"/>
  <c r="G25" i="1"/>
  <c r="L25" i="1"/>
  <c r="I25" i="1"/>
  <c r="N25" i="1" s="1"/>
  <c r="N22" i="1"/>
  <c r="N19" i="1"/>
  <c r="N16" i="1"/>
  <c r="N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4" authorId="0" shapeId="0" xr:uid="{C4F86BD9-4E5B-4B04-B846-0286767FE85E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4" authorId="0" shapeId="0" xr:uid="{E02EFD69-477F-4D5C-8897-C9D2F4E28B25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4" authorId="0" shapeId="0" xr:uid="{2FD84A1B-73E8-462E-9B2C-22D9945687E2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4" authorId="0" shapeId="0" xr:uid="{FD01CEFB-0937-4D10-AB82-DF0E598B0E78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4" authorId="0" shapeId="0" xr:uid="{5ED3B10B-FDFA-48EF-BCE5-4200392EAE7A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4" authorId="0" shapeId="0" xr:uid="{23F1A62D-3BB9-4387-8BAC-C57DDF80C5F1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4" authorId="0" shapeId="0" xr:uid="{A0BF8DBE-ADC8-4B33-AF81-A9C0F9DCD540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4" authorId="0" shapeId="0" xr:uid="{C36DFE67-E664-4AD6-8255-D4BC10116E3F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4" authorId="0" shapeId="0" xr:uid="{24C45327-0DD5-4957-AC11-F1F1E4451DA7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4" authorId="0" shapeId="0" xr:uid="{6FA29EBE-F77B-4A18-AE40-EA1341565A42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5" authorId="0" shapeId="0" xr:uid="{314A7B0C-6954-475C-9269-843977122F36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5" authorId="0" shapeId="0" xr:uid="{9CD8E819-B130-469D-ABA6-B8EEDCD08A02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5" authorId="0" shapeId="0" xr:uid="{0755D629-85E7-4D5E-835D-E2DCCB76B401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5" authorId="0" shapeId="0" xr:uid="{03873519-24F8-4B21-96D9-3FF607F48E1A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5" authorId="0" shapeId="0" xr:uid="{251AA640-D583-4668-B788-687349ED8FA6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5" authorId="0" shapeId="0" xr:uid="{E24AE7BE-4CD5-486F-A322-D7960B2EDF76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5" authorId="0" shapeId="0" xr:uid="{7341D4EA-D037-4B5F-A4B9-F7AA7FA18D9D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5" authorId="0" shapeId="0" xr:uid="{6DB9A11C-05D6-429C-B596-4DF1DD0C60BD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5" authorId="0" shapeId="0" xr:uid="{5D43F9A2-E168-4EFB-AFE7-32FC5BF03013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5" authorId="0" shapeId="0" xr:uid="{F4998468-7798-454F-87FB-FB6DE107D73E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17" authorId="0" shapeId="0" xr:uid="{73DA1404-489D-4E31-BB14-3BED105BCB34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17" authorId="0" shapeId="0" xr:uid="{CC410700-0F5E-49F8-8FEC-2F2CC4CF41FE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17" authorId="0" shapeId="0" xr:uid="{AE446F90-A3C9-4899-AFC8-E09D2D242759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17" authorId="0" shapeId="0" xr:uid="{8905F520-35B9-4F2F-AFF6-3DA21BEE7E7B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17" authorId="0" shapeId="0" xr:uid="{C764A3AF-9402-4E39-AD89-7B838C4D3D92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17" authorId="0" shapeId="0" xr:uid="{9B67140A-BDCA-4BB3-B30E-1DA6AB593716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17" authorId="0" shapeId="0" xr:uid="{FFC1C7A9-6A61-4F82-B845-B8F17840FBFC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17" authorId="0" shapeId="0" xr:uid="{F25E46AF-A434-45CF-B55F-BC662D89AE78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17" authorId="0" shapeId="0" xr:uid="{0ADAE3B3-131A-4B06-886E-CB8C54804F1E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17" authorId="0" shapeId="0" xr:uid="{D1F72A77-400F-4803-BB52-5A2D469205BB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18" authorId="0" shapeId="0" xr:uid="{AB8A0E5B-E748-4158-93D7-BB86361E0706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18" authorId="0" shapeId="0" xr:uid="{D00A1E2F-5916-4FF4-8878-2F33C88296F7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18" authorId="0" shapeId="0" xr:uid="{6752EE49-FE67-4373-BBF1-9DC04E2E670F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18" authorId="0" shapeId="0" xr:uid="{4BB08E82-45A3-47B9-A163-F6B5AF9DFF82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18" authorId="0" shapeId="0" xr:uid="{933965E7-3DDB-4E15-8A4A-C66EDF9D16A7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18" authorId="0" shapeId="0" xr:uid="{3253549D-513D-4CEB-A2C8-9030680596F9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18" authorId="0" shapeId="0" xr:uid="{283A9B24-14D7-41C9-9862-03E6802FCC4C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18" authorId="0" shapeId="0" xr:uid="{7F8180BD-2B67-4856-8CCD-0E0F06C335B5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18" authorId="0" shapeId="0" xr:uid="{F1B89953-B927-420C-9BDA-AA6663FB539B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18" authorId="0" shapeId="0" xr:uid="{78374CC4-2B48-4C4B-AD08-5BADC228B16E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0" authorId="0" shapeId="0" xr:uid="{DA7E87EB-8A30-4467-BFCB-076DB2CEE641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0" authorId="0" shapeId="0" xr:uid="{5B868787-C33A-4C4D-B0F7-DB59712B0810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0" authorId="0" shapeId="0" xr:uid="{4C408065-9EA4-4BF6-B445-70D5F26CECD0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0" authorId="0" shapeId="0" xr:uid="{740C3E55-BB4E-4BA6-97DA-262E2C4A720D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0" authorId="0" shapeId="0" xr:uid="{6951C21B-2C6E-49D9-A709-8BF9AC337FE8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0" authorId="0" shapeId="0" xr:uid="{0979CBD7-8BE4-4321-A472-9634EA30661B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0" authorId="0" shapeId="0" xr:uid="{3F6FD61B-AFA8-432D-B589-D11996F59ACE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0" authorId="0" shapeId="0" xr:uid="{E2F0B570-9E6F-4B4A-AAAF-F8C0442AB093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0" authorId="0" shapeId="0" xr:uid="{F1EED674-CC1A-42A1-BCEC-B1A9EABCE740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0" authorId="0" shapeId="0" xr:uid="{316BEAEC-BA3D-4E34-A319-E76CB35A83D1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1" authorId="0" shapeId="0" xr:uid="{006911AE-4AA7-46F8-887B-34616C6692D8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1" authorId="0" shapeId="0" xr:uid="{D3D99CDA-3679-4692-9D63-6CE9E7FEC207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1" authorId="0" shapeId="0" xr:uid="{46B18BE7-B379-4981-9D26-C1280C92C2A7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1" authorId="0" shapeId="0" xr:uid="{6D6B1C8D-2124-4B44-A036-14AEE3421ED6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1" authorId="0" shapeId="0" xr:uid="{419BD2F8-145E-4AE6-B18F-C4AB3D50967E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1" authorId="0" shapeId="0" xr:uid="{F895A2FC-0CA2-4BBC-B126-D258D7034142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1" authorId="0" shapeId="0" xr:uid="{F19FA7C8-17AE-40D7-BEDB-16548D3621B1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1" authorId="0" shapeId="0" xr:uid="{2C0D05A7-0525-4D95-9C32-92E43D40BB23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1" authorId="0" shapeId="0" xr:uid="{919B84CB-BFF5-4321-9444-BEEADCFCF4FA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1" authorId="0" shapeId="0" xr:uid="{71C71AA0-6A6F-4AC6-9D71-01136F8198B4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3" authorId="0" shapeId="0" xr:uid="{75753367-2755-42D5-8062-DE96F4EABC22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3" authorId="0" shapeId="0" xr:uid="{CFDBED18-64B6-40A5-9F39-1CBF805B3ADC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3" authorId="0" shapeId="0" xr:uid="{3ABE45D6-C3F4-4FD7-8F5F-3E5E1F0914BC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3" authorId="0" shapeId="0" xr:uid="{B8F65105-5BD1-44AA-859A-6ED15FD9C6BB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3" authorId="0" shapeId="0" xr:uid="{AE1B723F-3AB8-4167-B08F-056F01659C84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3" authorId="0" shapeId="0" xr:uid="{6E0FC63B-1E4F-46CA-A968-A9128B9C4D04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3" authorId="0" shapeId="0" xr:uid="{E4BF707B-9666-4AEE-91AA-4F8D6AC91622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3" authorId="0" shapeId="0" xr:uid="{59089F98-3FDB-4A0F-B81F-C0150A8396FC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3" authorId="0" shapeId="0" xr:uid="{1B14E1BB-01E6-48DD-92D3-5550E347C513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3" authorId="0" shapeId="0" xr:uid="{D1F5685D-85FD-4F8B-B961-886868BAA4C3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4" authorId="0" shapeId="0" xr:uid="{63FCD771-CD47-4146-96B8-F986C0010530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4" authorId="0" shapeId="0" xr:uid="{2F0900CE-E400-439B-9F2F-5648B49A7A61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4" authorId="0" shapeId="0" xr:uid="{A5F3539B-90A2-4674-A559-799BF465E6FE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4" authorId="0" shapeId="0" xr:uid="{8A767618-6CB4-4270-9461-32F3BE216B6D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4" authorId="0" shapeId="0" xr:uid="{50BC479F-AFE3-4DB3-B36C-EB1E057D39AA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4" authorId="0" shapeId="0" xr:uid="{DCDC96DE-FBC3-4637-A6F6-3E3F86052482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4" authorId="0" shapeId="0" xr:uid="{E9B398B0-A193-440D-8573-16F4C4F64A36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4" authorId="0" shapeId="0" xr:uid="{99A90430-FBC0-4D50-BBE9-61746ADF8491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4" authorId="0" shapeId="0" xr:uid="{80071A90-0132-43EB-AAF5-D00236C614C6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4" authorId="0" shapeId="0" xr:uid="{B84DBD92-59D7-4685-B316-A009ADF3CB84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<sst xmlns="http://schemas.openxmlformats.org/spreadsheetml/2006/main" count="87" uniqueCount="43">
  <si>
    <t/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</si>
  <si>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</si>
  <si>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</si>
  <si>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</si>
  <si>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</si>
  <si>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</si>
  <si>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</si>
  <si>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</si>
  <si>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</si>
  <si>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</si>
  <si>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</si>
  <si>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</si>
  <si>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</si>
  <si>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</si>
  <si>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</si>
  <si>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</si>
  <si>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</si>
  <si>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</si>
  <si>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</si>
  <si>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</si>
  <si>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</si>
  <si>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</si>
  <si>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</si>
  <si>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</si>
  <si>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</si>
  <si>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0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</si>
  <si>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</si>
  <si>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</si>
  <si>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</si>
  <si>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</si>
  <si>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</si>
  <si>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</si>
  <si>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</si>
  <si>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</si>
  <si>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</si>
  <si>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</si>
  <si>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</si>
  <si>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</si>
  <si>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</si>
  <si>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</si>
  <si>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</si>
  <si>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</si>
  <si>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pergrupavimas; praėjusio ataskaitinio laikotarpio klaidų taisymas; valiutos kurso įtaka pinigų likučiams, susijusiems su finansavimo sumomis; finansavimo sumų dalis, pagal 26-ojo VSAFAS „Fondų apskaita ir finansinių ataskaitų rinkinys“ 24 punktą pripažinta valstybės iždo finansavimo pajamomis.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</si>
</sst>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  <family val="2"/>
      <charset val="186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sz val="9"/>
      <name val="Arial"/>
      <family val="2"/>
      <charset val="186"/>
    </font>
    <font>
      <b/>
      <strike/>
      <sz val="11"/>
      <name val="Times New Roman"/>
      <family val="1"/>
      <charset val="186"/>
    </font>
    <font>
      <b/>
      <sz val="9"/>
      <color indexed="8"/>
      <name val="Tahoma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  <xf numFmtId="4" fontId="21" fillId="33" borderId="10" xfId="0" applyNumberFormat="1" applyFont="1" applyFill="1" applyBorder="1" applyAlignment="1">
      <alignment horizontal="center" vertical="center" wrapText="1"/>
    </xf>
    <xf numFmtId="4" fontId="19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4" fontId="23" fillId="0" borderId="0" xfId="0" applyNumberFormat="1" applyFont="1" applyAlignment="1">
      <alignment vertical="center"/>
    </xf>
    <xf numFmtId="0" fontId="24" fillId="0" borderId="0" xfId="0" applyFont="1"/>
    <xf numFmtId="0" fontId="20" fillId="34" borderId="0" xfId="0" applyFont="1" applyFill="1" applyAlignment="1">
      <alignment vertical="center" wrapText="1"/>
    </xf>
    <xf numFmtId="4" fontId="22" fillId="0" borderId="17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81355-ACE7-4E77-8E1A-74421A45190B}">
  <dimension ref="A1:O29"/>
  <sheetViews>
    <sheetView showGridLines="0" tabSelected="1" topLeftCell="A16" zoomScale="80" zoomScaleSheetLayoutView="75" workbookViewId="0">
      <selection activeCell="H37" sqref="H37"/>
    </sheetView>
  </sheetViews>
  <sheetFormatPr defaultRowHeight="15" customHeight="1" x14ac:dyDescent="0.35"/>
  <cols>
    <col min="1" max="1" width="9.06640625" style="1"/>
    <col min="2" max="2" width="5.59765625" style="2" customWidth="1"/>
    <col min="3" max="3" width="30.6640625" style="1" customWidth="1"/>
    <col min="4" max="11" width="14.6640625" style="1" customWidth="1"/>
    <col min="12" max="12" width="12.265625" style="1" customWidth="1"/>
    <col min="13" max="14" width="14.6640625" style="1" customWidth="1"/>
    <col min="15" max="15" width="18.9296875" style="1" customWidth="1"/>
    <col min="16" max="16384" width="9.06640625" style="1"/>
  </cols>
  <sheetData>
    <row r="1" spans="2:15" ht="33.75" customHeight="1" x14ac:dyDescent="0.35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2:15" ht="15" customHeight="1" x14ac:dyDescent="0.35">
      <c r="J2" s="1" t="s">
        <v>1</v>
      </c>
    </row>
    <row r="3" spans="2:15" ht="15" customHeight="1" x14ac:dyDescent="0.35">
      <c r="J3" s="1" t="s">
        <v>2</v>
      </c>
    </row>
    <row r="5" spans="2:15" ht="15" customHeight="1" x14ac:dyDescent="0.35">
      <c r="B5" s="22" t="s">
        <v>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5" ht="14.25" customHeight="1" x14ac:dyDescent="0.35">
      <c r="B6" s="22" t="s">
        <v>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8" spans="2:15" ht="15" customHeight="1" x14ac:dyDescent="0.35">
      <c r="B8" s="22" t="s">
        <v>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2:15" ht="5.25" customHeight="1" x14ac:dyDescent="0.35"/>
    <row r="10" spans="2:15" ht="15" customHeight="1" x14ac:dyDescent="0.35">
      <c r="B10" s="23" t="s">
        <v>6</v>
      </c>
      <c r="C10" s="23" t="s">
        <v>7</v>
      </c>
      <c r="D10" s="23" t="s">
        <v>8</v>
      </c>
      <c r="E10" s="25" t="s">
        <v>9</v>
      </c>
      <c r="F10" s="26"/>
      <c r="G10" s="26"/>
      <c r="H10" s="26"/>
      <c r="I10" s="26"/>
      <c r="J10" s="26"/>
      <c r="K10" s="26"/>
      <c r="L10" s="26"/>
      <c r="M10" s="27"/>
      <c r="N10" s="23" t="s">
        <v>10</v>
      </c>
    </row>
    <row r="11" spans="2:15" ht="123" customHeight="1" x14ac:dyDescent="0.35">
      <c r="B11" s="24"/>
      <c r="C11" s="24"/>
      <c r="D11" s="24"/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5" t="s">
        <v>16</v>
      </c>
      <c r="K11" s="3" t="s">
        <v>17</v>
      </c>
      <c r="L11" s="3" t="s">
        <v>18</v>
      </c>
      <c r="M11" s="4" t="s">
        <v>19</v>
      </c>
      <c r="N11" s="24"/>
    </row>
    <row r="12" spans="2:15" ht="15" customHeight="1" x14ac:dyDescent="0.35"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7" t="s">
        <v>20</v>
      </c>
      <c r="M12" s="6">
        <v>12</v>
      </c>
      <c r="N12" s="6">
        <v>13</v>
      </c>
    </row>
    <row r="13" spans="2:15" ht="71.25" customHeight="1" x14ac:dyDescent="0.35">
      <c r="B13" s="8" t="s">
        <v>21</v>
      </c>
      <c r="C13" s="9" t="s">
        <v>22</v>
      </c>
      <c r="D13" s="10">
        <f t="shared" ref="D13:M13" si="0">SUM(D14:D15)</f>
        <v>10943767.82</v>
      </c>
      <c r="E13" s="10">
        <f t="shared" si="0"/>
        <v>3882364.1700000004</v>
      </c>
      <c r="F13" s="10">
        <f t="shared" si="0"/>
        <v>0</v>
      </c>
      <c r="G13" s="10">
        <f t="shared" si="0"/>
        <v>13352.23</v>
      </c>
      <c r="H13" s="10">
        <f t="shared" si="0"/>
        <v>-222314.45</v>
      </c>
      <c r="I13" s="10">
        <f t="shared" si="0"/>
        <v>0</v>
      </c>
      <c r="J13" s="10">
        <f t="shared" si="0"/>
        <v>-3652593.3200000003</v>
      </c>
      <c r="K13" s="10">
        <f t="shared" si="0"/>
        <v>0</v>
      </c>
      <c r="L13" s="10">
        <f t="shared" si="0"/>
        <v>-11056.31</v>
      </c>
      <c r="M13" s="10">
        <f t="shared" si="0"/>
        <v>0</v>
      </c>
      <c r="N13" s="10">
        <f t="shared" ref="N13:N25" si="1">SUM(D13:M13)</f>
        <v>10953520.140000001</v>
      </c>
      <c r="O13" s="11"/>
    </row>
    <row r="14" spans="2:15" ht="15" customHeight="1" x14ac:dyDescent="0.35">
      <c r="B14" s="12" t="s">
        <v>23</v>
      </c>
      <c r="C14" s="13" t="s">
        <v>24</v>
      </c>
      <c r="D14" s="18">
        <v>10882889.43</v>
      </c>
      <c r="E14" s="14">
        <v>204084.22</v>
      </c>
      <c r="F14" s="14" t="s">
        <v>25</v>
      </c>
      <c r="G14" s="14">
        <v>13352.23</v>
      </c>
      <c r="H14" s="14">
        <v>-3246.98</v>
      </c>
      <c r="I14" s="14" t="s">
        <v>25</v>
      </c>
      <c r="J14" s="14">
        <v>-183151.41</v>
      </c>
      <c r="K14" s="14" t="s">
        <v>25</v>
      </c>
      <c r="L14" s="14">
        <v>-11056.31</v>
      </c>
      <c r="M14" s="14">
        <v>0</v>
      </c>
      <c r="N14" s="14">
        <f>SUM(D14:M14)</f>
        <v>10902871.18</v>
      </c>
      <c r="O14" s="15"/>
    </row>
    <row r="15" spans="2:15" ht="15" customHeight="1" x14ac:dyDescent="0.35">
      <c r="B15" s="12" t="s">
        <v>26</v>
      </c>
      <c r="C15" s="13" t="s">
        <v>27</v>
      </c>
      <c r="D15" s="18">
        <v>60878.39</v>
      </c>
      <c r="E15" s="14">
        <v>3678279.95</v>
      </c>
      <c r="F15" s="14" t="s">
        <v>25</v>
      </c>
      <c r="G15" s="14" t="s">
        <v>25</v>
      </c>
      <c r="H15" s="14">
        <v>-219067.47</v>
      </c>
      <c r="I15" s="14" t="s">
        <v>25</v>
      </c>
      <c r="J15" s="14">
        <v>-3469441.91</v>
      </c>
      <c r="K15" s="14" t="s">
        <v>25</v>
      </c>
      <c r="L15" s="14" t="s">
        <v>25</v>
      </c>
      <c r="M15" s="14">
        <v>0</v>
      </c>
      <c r="N15" s="14">
        <f t="shared" si="1"/>
        <v>50648.959999999963</v>
      </c>
      <c r="O15" s="11"/>
    </row>
    <row r="16" spans="2:15" ht="74.25" customHeight="1" x14ac:dyDescent="0.35">
      <c r="B16" s="8" t="s">
        <v>28</v>
      </c>
      <c r="C16" s="9" t="s">
        <v>29</v>
      </c>
      <c r="D16" s="10">
        <f t="shared" ref="D16:M16" si="2">SUM(D17:D18)</f>
        <v>12034377.439999999</v>
      </c>
      <c r="E16" s="10">
        <f t="shared" si="2"/>
        <v>3808955.6799999997</v>
      </c>
      <c r="F16" s="10">
        <f t="shared" si="2"/>
        <v>0</v>
      </c>
      <c r="G16" s="10">
        <f t="shared" si="2"/>
        <v>61063.96</v>
      </c>
      <c r="H16" s="10">
        <f t="shared" si="2"/>
        <v>-149193.69</v>
      </c>
      <c r="I16" s="10">
        <f t="shared" si="2"/>
        <v>0</v>
      </c>
      <c r="J16" s="10">
        <f t="shared" si="2"/>
        <v>-4266615.5299999993</v>
      </c>
      <c r="K16" s="10">
        <f t="shared" si="2"/>
        <v>0</v>
      </c>
      <c r="L16" s="10">
        <f t="shared" si="2"/>
        <v>0</v>
      </c>
      <c r="M16" s="10">
        <f t="shared" si="2"/>
        <v>0</v>
      </c>
      <c r="N16" s="10">
        <f t="shared" si="1"/>
        <v>11488587.860000001</v>
      </c>
      <c r="O16" s="11"/>
    </row>
    <row r="17" spans="1:15" ht="15" customHeight="1" x14ac:dyDescent="0.35">
      <c r="B17" s="12" t="s">
        <v>30</v>
      </c>
      <c r="C17" s="13" t="s">
        <v>24</v>
      </c>
      <c r="D17" s="18">
        <v>11267862.08</v>
      </c>
      <c r="E17" s="14">
        <v>680577.57</v>
      </c>
      <c r="F17" s="14" t="s">
        <v>25</v>
      </c>
      <c r="G17" s="14">
        <v>61063.96</v>
      </c>
      <c r="H17" s="14">
        <v>-39925.71</v>
      </c>
      <c r="I17" s="14" t="s">
        <v>25</v>
      </c>
      <c r="J17" s="14">
        <v>-263002.73</v>
      </c>
      <c r="K17" s="14" t="s">
        <v>25</v>
      </c>
      <c r="L17" s="14" t="s">
        <v>25</v>
      </c>
      <c r="M17" s="14">
        <v>0</v>
      </c>
      <c r="N17" s="14">
        <f t="shared" si="1"/>
        <v>11706575.17</v>
      </c>
      <c r="O17" s="11"/>
    </row>
    <row r="18" spans="1:15" ht="15" customHeight="1" x14ac:dyDescent="0.35">
      <c r="B18" s="12" t="s">
        <v>31</v>
      </c>
      <c r="C18" s="13" t="s">
        <v>27</v>
      </c>
      <c r="D18" s="18">
        <v>766515.36</v>
      </c>
      <c r="E18" s="14">
        <v>3128378.11</v>
      </c>
      <c r="F18" s="14" t="s">
        <v>25</v>
      </c>
      <c r="G18" s="14" t="s">
        <v>25</v>
      </c>
      <c r="H18" s="14">
        <v>-109267.98</v>
      </c>
      <c r="I18" s="14" t="s">
        <v>25</v>
      </c>
      <c r="J18" s="14">
        <v>-4003612.8</v>
      </c>
      <c r="K18" s="14" t="s">
        <v>25</v>
      </c>
      <c r="L18" s="14" t="s">
        <v>25</v>
      </c>
      <c r="M18" s="14">
        <v>0</v>
      </c>
      <c r="N18" s="14">
        <f t="shared" si="1"/>
        <v>-217987.31000000006</v>
      </c>
      <c r="O18" s="11"/>
    </row>
    <row r="19" spans="1:15" ht="114.75" customHeight="1" x14ac:dyDescent="0.35">
      <c r="B19" s="8" t="s">
        <v>32</v>
      </c>
      <c r="C19" s="9" t="s">
        <v>33</v>
      </c>
      <c r="D19" s="10">
        <f t="shared" ref="D19:M19" si="3">SUM(D20:D21)</f>
        <v>12098749.720000001</v>
      </c>
      <c r="E19" s="10">
        <f t="shared" si="3"/>
        <v>204455.26</v>
      </c>
      <c r="F19" s="10">
        <f t="shared" si="3"/>
        <v>0</v>
      </c>
      <c r="G19" s="10">
        <f t="shared" si="3"/>
        <v>17462.21</v>
      </c>
      <c r="H19" s="10">
        <f t="shared" si="3"/>
        <v>-347504.86000000004</v>
      </c>
      <c r="I19" s="10">
        <f t="shared" si="3"/>
        <v>0</v>
      </c>
      <c r="J19" s="10">
        <f t="shared" si="3"/>
        <v>-6149683.54</v>
      </c>
      <c r="K19" s="10">
        <f t="shared" si="3"/>
        <v>0</v>
      </c>
      <c r="L19" s="10">
        <f t="shared" si="3"/>
        <v>-62652.37</v>
      </c>
      <c r="M19" s="10">
        <f t="shared" si="3"/>
        <v>0</v>
      </c>
      <c r="N19" s="10">
        <f t="shared" si="1"/>
        <v>5760826.4200000018</v>
      </c>
      <c r="O19" s="11"/>
    </row>
    <row r="20" spans="1:15" ht="15" customHeight="1" x14ac:dyDescent="0.35">
      <c r="B20" s="12" t="s">
        <v>34</v>
      </c>
      <c r="C20" s="13" t="s">
        <v>24</v>
      </c>
      <c r="D20" s="18">
        <v>11202220.57</v>
      </c>
      <c r="E20" s="14">
        <v>19331.099999999999</v>
      </c>
      <c r="F20" s="14" t="s">
        <v>25</v>
      </c>
      <c r="G20" s="14">
        <v>17462.21</v>
      </c>
      <c r="H20" s="14">
        <v>-4073.15</v>
      </c>
      <c r="I20" s="14" t="s">
        <v>25</v>
      </c>
      <c r="J20" s="14">
        <v>-84666.89</v>
      </c>
      <c r="K20" s="14" t="s">
        <v>25</v>
      </c>
      <c r="L20" s="14" t="s">
        <v>25</v>
      </c>
      <c r="M20" s="14">
        <v>0</v>
      </c>
      <c r="N20" s="14">
        <f t="shared" si="1"/>
        <v>11150273.84</v>
      </c>
      <c r="O20" s="11"/>
    </row>
    <row r="21" spans="1:15" ht="15" customHeight="1" x14ac:dyDescent="0.35">
      <c r="B21" s="12" t="s">
        <v>35</v>
      </c>
      <c r="C21" s="13" t="s">
        <v>27</v>
      </c>
      <c r="D21" s="18">
        <v>896529.15</v>
      </c>
      <c r="E21" s="14">
        <v>185124.16</v>
      </c>
      <c r="F21" s="14" t="s">
        <v>25</v>
      </c>
      <c r="G21" s="14" t="s">
        <v>25</v>
      </c>
      <c r="H21" s="14">
        <v>-343431.71</v>
      </c>
      <c r="I21" s="14" t="s">
        <v>25</v>
      </c>
      <c r="J21" s="14">
        <v>-6065016.6500000004</v>
      </c>
      <c r="K21" s="14" t="s">
        <v>25</v>
      </c>
      <c r="L21" s="14">
        <v>-62652.37</v>
      </c>
      <c r="M21" s="14">
        <v>0</v>
      </c>
      <c r="N21" s="14">
        <f t="shared" si="1"/>
        <v>-5389447.4200000009</v>
      </c>
      <c r="O21" s="11"/>
    </row>
    <row r="22" spans="1:15" ht="27.75" customHeight="1" x14ac:dyDescent="0.35">
      <c r="B22" s="8" t="s">
        <v>36</v>
      </c>
      <c r="C22" s="9" t="s">
        <v>37</v>
      </c>
      <c r="D22" s="10">
        <f t="shared" ref="D22:M22" si="4">SUM(D23:D24)</f>
        <v>37986.730000000003</v>
      </c>
      <c r="E22" s="10">
        <f t="shared" si="4"/>
        <v>2443.2199999999998</v>
      </c>
      <c r="F22" s="10">
        <f t="shared" si="4"/>
        <v>0</v>
      </c>
      <c r="G22" s="10">
        <f t="shared" si="4"/>
        <v>0.28999999999999998</v>
      </c>
      <c r="H22" s="10">
        <f t="shared" si="4"/>
        <v>0</v>
      </c>
      <c r="I22" s="10">
        <f t="shared" si="4"/>
        <v>0</v>
      </c>
      <c r="J22" s="10">
        <f t="shared" si="4"/>
        <v>-163</v>
      </c>
      <c r="K22" s="10">
        <f t="shared" si="4"/>
        <v>0</v>
      </c>
      <c r="L22" s="10">
        <f t="shared" si="4"/>
        <v>0</v>
      </c>
      <c r="M22" s="10">
        <f t="shared" si="4"/>
        <v>0</v>
      </c>
      <c r="N22" s="10">
        <f t="shared" si="1"/>
        <v>40267.240000000005</v>
      </c>
      <c r="O22" s="11"/>
    </row>
    <row r="23" spans="1:15" ht="15" customHeight="1" x14ac:dyDescent="0.35">
      <c r="B23" s="12" t="s">
        <v>38</v>
      </c>
      <c r="C23" s="13" t="s">
        <v>24</v>
      </c>
      <c r="D23" s="14">
        <v>37740</v>
      </c>
      <c r="E23" s="14">
        <v>0</v>
      </c>
      <c r="F23" s="14" t="s">
        <v>25</v>
      </c>
      <c r="G23" s="14">
        <v>0.28999999999999998</v>
      </c>
      <c r="H23" s="14" t="s">
        <v>25</v>
      </c>
      <c r="I23" s="14" t="s">
        <v>25</v>
      </c>
      <c r="J23" s="14" t="s">
        <v>25</v>
      </c>
      <c r="K23" s="14" t="s">
        <v>25</v>
      </c>
      <c r="L23" s="14" t="s">
        <v>25</v>
      </c>
      <c r="M23" s="14" t="s">
        <v>25</v>
      </c>
      <c r="N23" s="14">
        <f t="shared" si="1"/>
        <v>37740.29</v>
      </c>
      <c r="O23" s="11"/>
    </row>
    <row r="24" spans="1:15" ht="15" customHeight="1" x14ac:dyDescent="0.35">
      <c r="B24" s="12" t="s">
        <v>39</v>
      </c>
      <c r="C24" s="13" t="s">
        <v>27</v>
      </c>
      <c r="D24" s="14">
        <v>246.73</v>
      </c>
      <c r="E24" s="14">
        <v>2443.2199999999998</v>
      </c>
      <c r="F24" s="14" t="s">
        <v>25</v>
      </c>
      <c r="G24" s="14" t="s">
        <v>25</v>
      </c>
      <c r="H24" s="14" t="s">
        <v>25</v>
      </c>
      <c r="I24" s="14" t="s">
        <v>25</v>
      </c>
      <c r="J24" s="14">
        <v>-163</v>
      </c>
      <c r="K24" s="14" t="s">
        <v>25</v>
      </c>
      <c r="L24" s="14" t="s">
        <v>25</v>
      </c>
      <c r="M24" s="14" t="s">
        <v>25</v>
      </c>
      <c r="N24" s="14">
        <f t="shared" si="1"/>
        <v>2526.9499999999998</v>
      </c>
      <c r="O24" s="11"/>
    </row>
    <row r="25" spans="1:15" ht="28.5" customHeight="1" x14ac:dyDescent="0.35">
      <c r="B25" s="8" t="s">
        <v>40</v>
      </c>
      <c r="C25" s="9" t="s">
        <v>41</v>
      </c>
      <c r="D25" s="10">
        <f t="shared" ref="D25:M25" si="5">SUM(D13,D16,D19,D22)</f>
        <v>35114881.709999993</v>
      </c>
      <c r="E25" s="10">
        <f t="shared" si="5"/>
        <v>7898218.3299999991</v>
      </c>
      <c r="F25" s="10">
        <f t="shared" si="5"/>
        <v>0</v>
      </c>
      <c r="G25" s="10">
        <f t="shared" si="5"/>
        <v>91878.689999999988</v>
      </c>
      <c r="H25" s="10">
        <f t="shared" si="5"/>
        <v>-719013</v>
      </c>
      <c r="I25" s="10">
        <f t="shared" si="5"/>
        <v>0</v>
      </c>
      <c r="J25" s="10">
        <f t="shared" si="5"/>
        <v>-14069055.390000001</v>
      </c>
      <c r="K25" s="10">
        <f t="shared" si="5"/>
        <v>0</v>
      </c>
      <c r="L25" s="10">
        <f t="shared" si="5"/>
        <v>-73708.680000000008</v>
      </c>
      <c r="M25" s="10">
        <f t="shared" si="5"/>
        <v>0</v>
      </c>
      <c r="N25" s="10">
        <f t="shared" si="1"/>
        <v>28243201.659999989</v>
      </c>
      <c r="O25" s="11"/>
    </row>
    <row r="26" spans="1:15" ht="15" customHeight="1" x14ac:dyDescent="0.35">
      <c r="B26" s="19" t="s">
        <v>42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5" customFormat="1" ht="15" customHeight="1" x14ac:dyDescent="0.35">
      <c r="A27" s="1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5" customFormat="1" ht="15" customHeight="1" x14ac:dyDescent="0.35">
      <c r="A28" s="1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5" s="17" customFormat="1" ht="12.75" customHeight="1" x14ac:dyDescent="0.35">
      <c r="A29" s="16"/>
    </row>
  </sheetData>
  <mergeCells count="10">
    <mergeCell ref="B26:N28"/>
    <mergeCell ref="B1:N1"/>
    <mergeCell ref="B5:N5"/>
    <mergeCell ref="B6:N6"/>
    <mergeCell ref="B8:N8"/>
    <mergeCell ref="B10:B11"/>
    <mergeCell ref="C10:C11"/>
    <mergeCell ref="D10:D11"/>
    <mergeCell ref="E10:M10"/>
    <mergeCell ref="N10:N11"/>
  </mergeCells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Anna Belych</dc:creator>
  <cp:lastModifiedBy>Inga Vilčinskienė</cp:lastModifiedBy>
  <cp:lastPrinted>2026-07-21T11:46:00Z</cp:lastPrinted>
  <dcterms:created xsi:type="dcterms:W3CDTF">1996-10-14T23:33:28Z</dcterms:created>
  <dcterms:modified xsi:type="dcterms:W3CDTF">2026-07-21T11:46:13Z</dcterms:modified>
</cp:coreProperties>
</file>